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5_13082019\"/>
    </mc:Choice>
  </mc:AlternateContent>
  <xr:revisionPtr revIDLastSave="0" documentId="13_ncr:1_{7EC240E1-FD2C-4526-A9F5-B79B0BB8BF69}" xr6:coauthVersionLast="43" xr6:coauthVersionMax="43" xr10:uidLastSave="{00000000-0000-0000-0000-000000000000}"/>
  <bookViews>
    <workbookView xWindow="-120" yWindow="-120" windowWidth="29040" windowHeight="17640" xr2:uid="{E1AF9C24-32D9-451B-910D-8E29E6DF4B6C}"/>
  </bookViews>
  <sheets>
    <sheet name="SO 01-16-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2" i="1" l="1"/>
  <c r="O162" i="1" s="1"/>
  <c r="I158" i="1"/>
  <c r="O158" i="1" s="1"/>
  <c r="I154" i="1"/>
  <c r="O154" i="1" s="1"/>
  <c r="I150" i="1"/>
  <c r="O150" i="1" s="1"/>
  <c r="I146" i="1"/>
  <c r="O146" i="1" s="1"/>
  <c r="I142" i="1"/>
  <c r="O142" i="1" s="1"/>
  <c r="I138" i="1"/>
  <c r="O138" i="1" s="1"/>
  <c r="I134" i="1"/>
  <c r="O134" i="1" s="1"/>
  <c r="I130" i="1"/>
  <c r="O130" i="1" s="1"/>
  <c r="I126" i="1"/>
  <c r="O126" i="1" s="1"/>
  <c r="I122" i="1"/>
  <c r="O122" i="1" s="1"/>
  <c r="I118" i="1"/>
  <c r="O118" i="1" s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I89" i="1"/>
  <c r="O89" i="1" s="1"/>
  <c r="I85" i="1"/>
  <c r="Q84" i="1" s="1"/>
  <c r="I84" i="1" s="1"/>
  <c r="I80" i="1"/>
  <c r="O80" i="1" s="1"/>
  <c r="I76" i="1"/>
  <c r="O76" i="1" s="1"/>
  <c r="I72" i="1"/>
  <c r="O72" i="1" s="1"/>
  <c r="I68" i="1"/>
  <c r="O68" i="1" s="1"/>
  <c r="I64" i="1"/>
  <c r="O64" i="1" s="1"/>
  <c r="I60" i="1"/>
  <c r="I55" i="1"/>
  <c r="O55" i="1" s="1"/>
  <c r="I51" i="1"/>
  <c r="O51" i="1" s="1"/>
  <c r="I47" i="1"/>
  <c r="O47" i="1" s="1"/>
  <c r="I43" i="1"/>
  <c r="Q42" i="1" s="1"/>
  <c r="I42" i="1" s="1"/>
  <c r="I38" i="1"/>
  <c r="O38" i="1" s="1"/>
  <c r="I34" i="1"/>
  <c r="O34" i="1" s="1"/>
  <c r="I30" i="1"/>
  <c r="O30" i="1" s="1"/>
  <c r="I26" i="1"/>
  <c r="O26" i="1" s="1"/>
  <c r="I22" i="1"/>
  <c r="O22" i="1" s="1"/>
  <c r="I17" i="1"/>
  <c r="O17" i="1" s="1"/>
  <c r="I13" i="1"/>
  <c r="O13" i="1" s="1"/>
  <c r="I9" i="1"/>
  <c r="Q8" i="1" s="1"/>
  <c r="I8" i="1" s="1"/>
  <c r="Q21" i="1" l="1"/>
  <c r="I21" i="1" s="1"/>
  <c r="Q59" i="1"/>
  <c r="I59" i="1" s="1"/>
  <c r="Q93" i="1"/>
  <c r="I93" i="1" s="1"/>
  <c r="I3" i="1"/>
  <c r="R21" i="1"/>
  <c r="O21" i="1" s="1"/>
  <c r="O9" i="1"/>
  <c r="R8" i="1" s="1"/>
  <c r="O8" i="1" s="1"/>
  <c r="O43" i="1"/>
  <c r="R42" i="1" s="1"/>
  <c r="O42" i="1" s="1"/>
  <c r="O60" i="1"/>
  <c r="R59" i="1" s="1"/>
  <c r="O59" i="1" s="1"/>
  <c r="O85" i="1"/>
  <c r="R84" i="1" s="1"/>
  <c r="O84" i="1" s="1"/>
  <c r="O94" i="1"/>
  <c r="R93" i="1" s="1"/>
  <c r="O93" i="1" s="1"/>
  <c r="O2" i="1" l="1"/>
</calcChain>
</file>

<file path=xl/sharedStrings.xml><?xml version="1.0" encoding="utf-8"?>
<sst xmlns="http://schemas.openxmlformats.org/spreadsheetml/2006/main" count="551" uniqueCount="236">
  <si>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</si>
  <si>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</si>
  <si>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</si>
  <si>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</si>
  <si>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</si>
  <si>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</si>
  <si>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</si>
  <si>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</si>
  <si>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01-16-02</t>
  </si>
  <si>
    <t>0,00</t>
  </si>
  <si>
    <t>2</t>
  </si>
  <si>
    <t>O</t>
  </si>
  <si>
    <t>Rozpočet:</t>
  </si>
  <si>
    <t>ŽST Křižanov, nástupiště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</si>
  <si>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</si>
  <si>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</si>
  <si>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</si>
  <si>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</si>
  <si>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</si>
  <si>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</si>
  <si>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</si>
  <si>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</si>
  <si>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</si>
  <si>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</si>
  <si>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</si>
  <si>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</si>
  <si>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</si>
  <si>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</si>
  <si>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</si>
  <si>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</si>
  <si>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</si>
  <si>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</si>
  <si>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</si>
  <si>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</si>
  <si>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</si>
  <si>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</si>
  <si>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015111</t>
  </si>
  <si>
    <t/>
  </si>
  <si>
    <t>POPLATKY ZA LIKVIDACI ODPADŮ NEKONTAMINOVANÝCH - 17 05 04 VYTĚŽENÉ ZEMINY A HORNINY - I. TŘÍDA TĚŽITELNOSTI</t>
  </si>
  <si>
    <t>T</t>
  </si>
  <si>
    <t>PP</t>
  </si>
  <si>
    <t>VV</t>
  </si>
  <si>
    <t>Uložení nepotřebné zeminy, tj. 2708=2 708,000 [A] m3  
objemová hmotnost uvažované zeminy a kameniva: 2=2,000 [C] t/m3 
Množství položky A*C=5 416,000 [F]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</si>
  <si>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</si>
  <si>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</si>
  <si>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015140</t>
  </si>
  <si>
    <t>POPLATKY ZA LIKVIDACI ODPADŮ NEKONTAMINOVANÝCH - 17 01 01 BETON Z DEMOLIC OBJEKTŮ, ZÁKLADŮ TV</t>
  </si>
  <si>
    <t>objem betonového odpadu vynásobený objemovou tíhnou 2,4 t/m3 
základ pod nástupištěm 436,464=436,464 [A] t 
betonová dlažba 310,176=310,176 [B] t 
betonové panely 60,960=60,960 [C] t 
a+b+c=807,600 [D] t</t>
  </si>
  <si>
    <t>015330</t>
  </si>
  <si>
    <t>POPLATKY ZA LIKVIDACI ODPADŮ NEKONTAMINOVANÝCH - 17 05 04 KAMENNÁ SUŤ</t>
  </si>
  <si>
    <t>Skládkování kamenné hrany nástupiště dl. 866 m (viz položka č. R965511) * 0,3 m * 0,2 m = 129,9=129,900 [E] m3 
Uvažovaná objemová hmotnost 2,8 t/m3, tedy hmotnost je: 2,8*E=363,720 [D] t</t>
  </si>
  <si>
    <t>Zemní práce</t>
  </si>
  <si>
    <t>11318</t>
  </si>
  <si>
    <t>ODSTRANĚNÍ KRYTU ZPEVNĚNÝCH PLOCH Z DLAŽDIC</t>
  </si>
  <si>
    <t>M3</t>
  </si>
  <si>
    <t>(1265+1005)-2*19-2*39=2 154,000 [A] 
A*0,06=129,240 [B] 
plocha vybourané pochozí plochy nástupišt x tloušťka dlažby 0,06 m (celková) změřená plocha ponížení o plochu přístřešků a výtahů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</si>
  <si>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</si>
  <si>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11318B</t>
  </si>
  <si>
    <t>ODSTRANĚNÍ KRYTU ZPEVNĚNÝCH PLOCH Z DLAŽDIC - DOPRAVA</t>
  </si>
  <si>
    <t>tkm</t>
  </si>
  <si>
    <t>odvoz betonového odpadu z položky č. 11318 na skládku ve vzdálenosti 50 km 
objem krytu: 129,24=129,240 [B] m3 
uvažovaná objemová hmotnost 2,4 t/m3, tj. hmotnost je B*2,4=310,176 [C] 
Množství položky je: C*50=15 508,800 [A] tkm</t>
  </si>
  <si>
    <t>Položka zahrnuje samostatnou dopravu suti a vybouraných hmot. Množství se určí jako součin hmotnosti [t] a požadované vzdálenosti [km].</t>
  </si>
  <si>
    <t>12373</t>
  </si>
  <si>
    <t>ODKOP PRO SPOD STAVBU SILNIC A ŽELEZNIC TŘ. I</t>
  </si>
  <si>
    <t>odkop zeminy pro výstavbu nových konstrukcí nástupišť, ramp a přechodů přes koleje 
dle tabulky výpočtů 2708=2 708,000 [A] m3 zeminy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</si>
  <si>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</si>
  <si>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7</t>
  </si>
  <si>
    <t>12373B</t>
  </si>
  <si>
    <t>ODKOP PRO SPOD STAVBU SILNIC A ŽELEZNIC TŘ. I - DOPRAVA</t>
  </si>
  <si>
    <t>M3KM</t>
  </si>
  <si>
    <t>odvoz nevyužité vykopené zeminy a kamení na skládku ve vzdálenosti 90 km 
množství viz položka č. 12373: 2708*90=243 720,000 [A] m3km</t>
  </si>
  <si>
    <t>Položka zahrnuje samostatnou dopravu zeminy. Množství se určí jako součin kubatutry [m3] a požadované vzdálenosti [km].</t>
  </si>
  <si>
    <t>8</t>
  </si>
  <si>
    <t>17411</t>
  </si>
  <si>
    <t>ZÁSYP JAM A RÝH ZEMINOU SE ZHUTNĚNÍM</t>
  </si>
  <si>
    <t>zhutněný zásyp nástupiště a přístupových ramp</t>
  </si>
  <si>
    <t>Zemina bude z odkopávek v SO 01-16-01 ŽST Křižanov, žel. spodek. 
zhutněný zásyp nástupiště - plocha z řezu 4,21*250*2=2 105,000 [A] 
zhutněný zásyp přístupových ramp - plocha z řezu 0,84*7*2+0,46*7*2=18,200 [B] 
a+b=2 123,200 [C]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</si>
  <si>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</si>
  <si>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Svislé konstrukce</t>
  </si>
  <si>
    <t>32732</t>
  </si>
  <si>
    <t>ZDI OPĚR, ZÁRUB, NÁBŘEŽ ZE ŽELEZOBET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</si>
  <si>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</si>
  <si>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32736</t>
  </si>
  <si>
    <t>VÝZTUŽ ZDÍ OPĚR, ZÁRUB, NÁBŘEŽ Z OCELI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</si>
  <si>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74), 
- povrchovou antikorozní úpravu výztuže, 
- separaci výztuže, 
- osazení měřících zařízení a úpravy pro ně, 
- osazení měřících skříní nebo míst pro měření bludných proudů.</t>
  </si>
  <si>
    <t>11</t>
  </si>
  <si>
    <t>348175</t>
  </si>
  <si>
    <t>ZÁBRADLÍ Z DÍLCŮ KOVOVÝCH ŽÁROVĚ STŘÍKANÉ KOVEM S NÁTĚREM</t>
  </si>
  <si>
    <t>KG</t>
  </si>
  <si>
    <t>konstrukce zábradlí a ocelové branky 
dle výkazu zábradlí 1190,8=1 190,800 [D] kg 
6 pantů pro branky: 6*0,2=1,200 [B] 
D+B=1 192,000 [C]</t>
  </si>
  <si>
    <t>- dílenská dokumentace, včetně technologického předpisu spojování, 
- dodání  materiálu  v požadované kvalitě a výroba konstrukce (včetně  pomůcek,  přípravků a prostředků pro výrobu) bez ohledu na náročnost a její hmotnost, 
- dodání spojovacího materiálu, 
- zřízení  montážních  a  dilatačních  spojů,  spar, včetně potřebných úprav, vložek, opracování, očištění a ošetření, 
- podpěr. konstr. a lešení všech druhů pro montáž konstrukcí i doplňkových, včetně požadovaných otvorů, ochranných a bezpečnostních opatření a základů pro tyto konstrukce a lešení, 
- montáž konstrukce na staveništi, včetně montážních prostředků a pomůcek a zednických výpomocí,                               
- výplň, těsnění a tmelení spar a spojů, 
- všechny druhy ocelového kotvení, 
- dílenskou přejímku a montážní prohlídku, včetně požadovaných dokladů, 
- zřízení kotevních otvorů nebo jam, nejsou-li částí jiné konstrukce, 
- osazení kotvení nebo přímo částí konstrukce do podpůrné konstrukce nebo do zeminy, 
- výplň kotevních otvorů  (příp.  podlití  patních  desek) maltou,  betonem  nebo  jinou speciální hmotou, vyplnění jam zeminou, 
- veškeré druhy protikorozní ochrany a nátěry konstrukcí, 
 žárové stříkání (metalizece) kovem, 
- zvláštní spojovací prostředky, rozebíratelnost konstrukce, 
- ochranná opatření před účinky bludných proudů 
- ochranu před přepětím.</t>
  </si>
  <si>
    <t>12</t>
  </si>
  <si>
    <t>R1</t>
  </si>
  <si>
    <t>MONTÁŽ ZÁMKU A KONSTRUČNÍ ÚPRAVY S TÍM SPOJENÉ</t>
  </si>
  <si>
    <t>KPL</t>
  </si>
  <si>
    <t>počet branek: 2=2,000 [A]</t>
  </si>
  <si>
    <t>Položka zahrnuje montáž konktétního elektromagnetického zámku do konstrukce zábradlí a branky. Položka zahrnuje přídavný kovový materiál a práci potřebnou k zhotovení potřebných doplňkových konstrukcí na brance a zábradlí, které zajistí správnou funkčnost uzamykání branky. Položka nezahrnuje dodávku elektromagnetického zámku.</t>
  </si>
  <si>
    <t>Vodorovné konstrukce</t>
  </si>
  <si>
    <t>13</t>
  </si>
  <si>
    <t>451312</t>
  </si>
  <si>
    <t>PODKLADNÍ A VÝPLŇOVÉ VRSTVY Z PROSTÉHO BETONU C12/15</t>
  </si>
  <si>
    <t>Spočítáno z ploch a délek v příčných řezech a situaci: 
podklad nástupištní hrany 0,13*250*4=130,000 [A] 
podklad čel 0,13*4*2=1,040 [B] 
podklad pro "rampy" 0,26*7*2=3,640 [C] 
a+b+c=134,680 [D]</t>
  </si>
  <si>
    <t>14</t>
  </si>
  <si>
    <t>451522</t>
  </si>
  <si>
    <t>VÝPLŇ VRSTVY Z KAMENIVA DRCENÉHO, INDEX ZHUTNĚNÍ ID DO 0,8</t>
  </si>
  <si>
    <t>Konstrukční vrstvy pod betonovou dlažbou: 
3 400.430*0.05=170,022 [A] kamenivo frakce 4/8 tloušťky 0,05 m 
3 400.430*0,2=680,086 [B] štěrkodrť frakce 0/32 tloušťky 0,20 m 
a+b=850,108 [C]</t>
  </si>
  <si>
    <t>položka zahrnuje dodávku předepsaného kameniva, mimostaveništní a vnitrostaveništní dopravu a jeho uložení 
není-li v zadávací dokumentaci uvedeno jinak, jedná se o nakupovaný materiál</t>
  </si>
  <si>
    <t>15</t>
  </si>
  <si>
    <t>465921</t>
  </si>
  <si>
    <t>DLAŽBY Z BETONOVÝCH DLAŽDIC NA SUCHO</t>
  </si>
  <si>
    <t>M2</t>
  </si>
  <si>
    <t>dlažba obyčejná 200 x 200 mm tl. 60 mm se sraženými hranami</t>
  </si>
  <si>
    <t>Dlažba obyčejná mimo vodící linie, signální a varovné pásy (a jejich okolí) a hmatové pásy: 
2032,753=2 032,753 [A] 
Výměra odečtena z půdorysu.</t>
  </si>
  <si>
    <t>položka zahrnuje: 
- nutné zemní práce (svahování, úpravu pláně a pod.) 
- úpravu podkladu 
- dodávku a uložení dlažby z předepsaných dlaždic do předepsaného tvaru 
- spárování, těsnění, tmelení a vyplnění spar případně s vyklínováním 
- úprava povrchu pro odvedení srážkové vody 
- nezahrnuje podklad pod dlažbu, vykazuje se samostatně položkami SD 45</t>
  </si>
  <si>
    <t>16</t>
  </si>
  <si>
    <t>R460001</t>
  </si>
  <si>
    <t>GUMOVÁ HLINÍKOVÁ ČISTÍCÍ VSTUPNÍ VENKOVNÍ ROHOŽ</t>
  </si>
  <si>
    <t>KOMPLET</t>
  </si>
  <si>
    <t>před vstupy do výtahů na nástupišti rohož o rozměrech 2,0 m x 0,5 m 
dohromady 2 ks: 2=2,000 [A]</t>
  </si>
  <si>
    <t>Položka obsahuje náklady na dodávku a kompletní montáž/osazení prvku</t>
  </si>
  <si>
    <t>17</t>
  </si>
  <si>
    <t>R465921</t>
  </si>
  <si>
    <t>DLAŽBY Z BETONOVÝCH DLAŽDIC ZDRSNĚNÝCH NA SUCHO</t>
  </si>
  <si>
    <t>dlažba tl. 60 mm se zdrsněným povrchem pro hmatový pás</t>
  </si>
  <si>
    <t>hmatové pásy na obou nástupištích... 1,28+1,28=2,560 [A] 
Výměra odečtena z půdorysu.</t>
  </si>
  <si>
    <t>18</t>
  </si>
  <si>
    <t>DLAŽBY Z BETONOVÝCH DLAŽDIC BEZ SRAŽENÝCH HRAN NA SUCHO</t>
  </si>
  <si>
    <t>dlažba 200 x 200 mm tl. 60 mm bez sražených hran, dlažba do okolí vodicích linií a signálních a varovných pásů</t>
  </si>
  <si>
    <t>Výměra dlažby dle půdorysu na obou nástupištích: 
480,053+479,799=959,852 [A]</t>
  </si>
  <si>
    <t>Komunikace</t>
  </si>
  <si>
    <t>19</t>
  </si>
  <si>
    <t>56360</t>
  </si>
  <si>
    <t>VOZOVKOVÉ VRSTVY Z RECYKLOVANÉHO MATERIÁLU</t>
  </si>
  <si>
    <t>Provizorní přechod</t>
  </si>
  <si>
    <t>Montáž provizorního přechodu dl. 80 m, š. 2,0 m,  
sypaná konstrukce z výzisku, štěrkodrť tl. 0,30 m 
80*0,3*2=48,000 [A]</t>
  </si>
  <si>
    <t>- dodání recyklátu v požadované kvalitě 
- očištění podkladu 
- uložení recyklátu dle předepsaného technologického předpisu, zhutnění vrstvy v předepsané tloušťce 
- zřízení vrstvy bez rozlišení šířky, pokládání vrstvy po etapách, včetně pracovních spar a spojů 
- úpravu napojení, ukončení  
- nezahrnuje postřiky, nátěry</t>
  </si>
  <si>
    <t>20</t>
  </si>
  <si>
    <t>582607</t>
  </si>
  <si>
    <t>KRYTY Z BETON DLAŽDIC SE ZÁMKEM ŠEDÝCH RELIÉFNÍCH TL 60MM BEZ LOŽE</t>
  </si>
  <si>
    <t>dlažba s reliéfním povrchem pro varovné a signální pásy</t>
  </si>
  <si>
    <t>varovné pásy na obou nástupištích... 2,304+2,284=4,588 [A] 
signální pásy na obou nástupištích... 4,824+4,824=9,648 [B] 
a+b=14,236 [C] 
Výměry odečteny z půdorysu.</t>
  </si>
  <si>
    <t>- dodání dlažebního materiálu v požadované kvalitě, dodání materiálu pro předepsanou výplň spar 
- očištění podkladu 
- uložení dlažby dle předepsaného technologického předpisu včetně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</si>
  <si>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Ostatní konstrukce a práce</t>
  </si>
  <si>
    <t>21</t>
  </si>
  <si>
    <t>917223</t>
  </si>
  <si>
    <t>SILNIČNÍ A CHODNÍKOVÉ OBRUBY Z BETONOVÝCH OBRUBNÍKŮ ŠÍŘ 100MM</t>
  </si>
  <si>
    <t>M</t>
  </si>
  <si>
    <t>Chodníkový obrubník podél přistupového chodníku kolmého na koleje: 
celkem 31,1=31,100 [A] metrů obrubníku</t>
  </si>
  <si>
    <t>Položka zahrnuje: 
dodání a pokládku betonových obrubníků o rozměrech předepsaných zadávací dokumentací 
betonové lože i boční betonovou opěrku.</t>
  </si>
  <si>
    <t>22</t>
  </si>
  <si>
    <t>921122</t>
  </si>
  <si>
    <t>ŽELEZNIČNÍ PŘECHOD CELOPRYŽOVÝ NA BETONOVÝCH PRAŽCÍCH</t>
  </si>
  <si>
    <t>4x přechodová konstrukce, plocha odečtena z půdorysu. 
celkem 4*8,09=32,360 [A] m2 pryžových přechodů</t>
  </si>
  <si>
    <t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</si>
  <si>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23</t>
  </si>
  <si>
    <t>924420</t>
  </si>
  <si>
    <t>NÁSTUPIŠTĚ L (H) BEZ KONZOLOVÝCH DESEK</t>
  </si>
  <si>
    <t>2x ostrovní nástupiště dl. 250 m, celkem 1000 m nástupištní hrany 
1. nástupiště 2*250=500,000 [A] v délce je započten i rohový díl nástupiště 
1. nástupiště 2*250=500,000 [B] v délce je započten i rohový díl nástupiště 
obě čela každého nástupiště 2*2*2=8,000 [D] 
a+b+d+d=1 016,000 [C]</t>
  </si>
  <si>
    <t>1. Položka obsahuje: 
 – dodávku veškerých prvků a částí daného typu nástupiště dle odpovídajících vzorových listů a TKP 
 – zřízení nástupiště typu L nebo H na požadovanou osovou vzdálenost kolejí i výšku nástupní hrany nad TK 
 – slepá zakončení nástupiště 
 – příplatky za ztížené podmínky při práci v kolejišti, např. za překážky na straně koleje ap. 
2. Položka neobsahuje: 
 – zemní práce, tj. odkopávky, hloubení rýh, násypy, zásypy ad. 
 – náklady na zřízení zpevněné plochy nástupiště vyjma konzolových desek, např. ze zámkové dlažby, asfaltu ap. včetně konstrukčních vrstev 
 – jiná zakončení nástupiště, např. schůdky apod. 
 – zábradlí, osvětlení, přístřešky, mobiliář nástupiště, orientační a informační systém, kamerový systém, přístupové komunikace ap. 
3. Způsob měření: 
Měří se vždy délka nástupní hrany nástupiště podél přilehlé koleje v metrech délkových, a to i u oboustranných nástupišť.</t>
  </si>
  <si>
    <t>24</t>
  </si>
  <si>
    <t>924825</t>
  </si>
  <si>
    <t>NÁSTUPIŠTĚ - UKONČENÍ NÁSTUPIŠŤ RAMPOU TYPU L (H) BEZ KONZOLOVÝCH DESEK</t>
  </si>
  <si>
    <t>2x rampa na konci obou nástupišť: 
Celkem 4*7=28,000 [A] metrů konstrukce</t>
  </si>
  <si>
    <t>1. Položka obsahuje:  
 – dodávku veškerých prvků a částí daného typu nástupiště dle odpovídajících vzorových listů a TKP včetně výplňových desek  
 – zřízení rampy nástupiště typu L nebo H na požadovanou osovou vzdálenost kolejí  
 – příplatky za ztížené podmínky při práci v kolejišti, např. za překážky na straně koleje ap.  
2. Položka neobsahuje:  
 – zemní práce, tj. odkopávky, hloubení rýh, násypy, zásypy ad.  
 – náklady na zřízení zpevněné plochy nástupiště vyjma konzolových desek, např. ze zámkové dlažby, asfaltu ap. včetně konstrukčních vrstev  
 – jiná zakončení nástupiště, např. schůdky apod.  
 – zábradlí, osvětlení, přístřešky, mobiliář nástupiště, orientační a informační systém, kamerový systém, přístupové komunikace ap.  
3. Způsob měření:  
Měří se vždy délka nenástupní hrany nástupiště podél přilehlé koleje v metrech délkových, a to i u oboustranných nástupišť.</t>
  </si>
  <si>
    <t>25</t>
  </si>
  <si>
    <t>924911</t>
  </si>
  <si>
    <t>NÁSTUPIŠTĚ - VODICÍ LINIE ŠÍŘKY 0,40 M Z DLAŽDIC S PODÉLNÝMI DRÁŽKAMI</t>
  </si>
  <si>
    <t>Speciální dlaždice pro vodící linie: 
495,68+495,68=991,360 [A] celková délka vodící linie na obou nástupištích ponížená o místa jejího přerušení 
Výměra odečtena z půdorysu.</t>
  </si>
  <si>
    <t>1. Položka obsahuje:  
 – všechny práce pro zřízení plně funkčního dlážděného bezpečnostního pásu s varovnými a vodicími prvky, tj. včetně lože, ukončení dlažby, její provedení do předepsaného tvaru a pohledové úpravy, výplně spar a otvorů apod.  
 – dodání dlažeb a lože v požadované kvalitě  
 – očištění podkladu, případně zřízení spojovací vrstvy  
 – uložení směsi, dlažby nebo dílců dle předepsaného technologického předpisu  
 – zřízení vrstvy bez rozlišení šířky, pokládání vrstvy po etapách, včetně pracovních spar a spojů  
 – úpravu napojení, ukončení a těsnění podél obrubníků, DILATAČNÍích zařízení, odvodňovacích proužků, odvodňovačů, vpustí, šachet ap.  
 – těsnění, tmelení a výplň spar a otvorů  
 – úpravu dilatačních spar a povrchu vrstvy  
2. Položka neobsahuje:  
 – úpravu a hutnění podloží  
 – podkladní a konstrukční vrstvy  
3. Způsob měření:  
Měří se metr délkový.</t>
  </si>
  <si>
    <t>26</t>
  </si>
  <si>
    <t>924913</t>
  </si>
  <si>
    <t>NÁSTUPIŠTĚ - OPTICKÉ ZNAČENÍ NÁTĚREM ŠÍŘKY 0,15 M, ODSTÍN ŽLUTÁ 6200</t>
  </si>
  <si>
    <t>Položka je uvažována jako obyčejný nátěr, ke kterému se váže položka č. R920001.  
4*250=1 000,000 [A] 4x 250 metrů optického značení vodící linie.  
2*4,36=8,720 [B] 2x 4,36 metrů optického značení varovného pásu na konci veřejné části nástpiště před šikmou rampou. 
A+B=1 008,720 [C]</t>
  </si>
  <si>
    <t>1. Položka obsahuje:  
 – příprava a očištění podkladu  
 – dodání a aplikace nátěrové hmoty  
2. Položka neobsahuje:  
 X  
3. Způsob měření:  
Měří se metr délkový.</t>
  </si>
  <si>
    <t>27</t>
  </si>
  <si>
    <t>965311</t>
  </si>
  <si>
    <t>ROZEBRÁNÍ PŘEJEZDU, PŘECHODU Z DÍLCŮ</t>
  </si>
  <si>
    <t>Rozebrání všech úrovňových přechodů včetně navazujících ramp z dílců (demontáž dlážděných ramp je v samostatné položce 11318)</t>
  </si>
  <si>
    <t>Rozebrání stávajících přechodů přes koleje (plochy odečteny ze zaměření): 
49+2*10+58=127,000 [A]</t>
  </si>
  <si>
    <t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</si>
  <si>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28</t>
  </si>
  <si>
    <t>965312</t>
  </si>
  <si>
    <t>ROZEBRÁNÍ PŘEJEZDU, PŘECHODU Z DÍLCŮ - ODVOZ (NA LIKVIDACI ODPADŮ NEBO JINÉ URČENÉ MÍSTO)</t>
  </si>
  <si>
    <t>Odvoz starých betonových panelů na skládku. 
Hmotnost panelů tl. 0,20 m objemové tíhy 2,4 t / m3 + viz položka č. 965311: 127*0,2*2,4=60,960 [A] 
Vzdálenost skládky 50=50,000 [B] km 
Hodnota položky A*B=3 048,000 [C]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</si>
  <si>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sumou součinů tun vybouraného materiálu v původním stavu a k nim příslušných jednotlivých odvozových vzdáleností v kilometrech.</t>
  </si>
  <si>
    <t>29</t>
  </si>
  <si>
    <t>96615</t>
  </si>
  <si>
    <t>BOURÁNÍ KONSTRUKCÍ Z PROSTÉHO BETONU</t>
  </si>
  <si>
    <t>vybourání základu stávajících nástupišť ŠxVxD = 0,35*0,6*866=181,860 [A] m3</t>
  </si>
  <si>
    <t>položka zahrnuje: 
- rozbourání konstrukce bez ohledu na použitou technologii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</si>
  <si>
    <t>30</t>
  </si>
  <si>
    <t>96615B</t>
  </si>
  <si>
    <t>BOURÁNÍ KONSTRUKCÍ Z PROSTÉHO BETONU - DOPRAVA</t>
  </si>
  <si>
    <t>odvoz betonového odpadu z položky č. 96615 na skládku ve vzdálenosti 50 km 
Objemová tíha 2,4 t / m3, tedy hmotnost je: 181,86*2,4=436,464 [B] t 
Množství položky: B*50=21 823,200 [A] tkm</t>
  </si>
  <si>
    <t>31</t>
  </si>
  <si>
    <t>R920001</t>
  </si>
  <si>
    <t>PŘÍPLATEK ZA NÁTĚR SAFE STEP</t>
  </si>
  <si>
    <t>Příplatek k položce č. 924913 za kvalitnější nátěr. 
4*250=1 000,000 [A] 4x 250 metrů optického značení vodící linie.  
2*4,36=8,720 [B] 2x 4,36 metrů optického značení varovného pásu na konci veřejné části nástpiště před šikmou rampou. 
A+B=1 008,720 [C]</t>
  </si>
  <si>
    <t>Položka obsahuje veškeré náklady na dodávku a montáž</t>
  </si>
  <si>
    <t>32</t>
  </si>
  <si>
    <t>R920002</t>
  </si>
  <si>
    <t>KOMPLETNÍ DODÁVKA A MONTÁŽ MOBILIÁŘE -  BOX NA POSYPOVÝ MATERIÁL  UZAMYKATELNÝ -  VČ. KONEČNÉ POVRCHOVÉ ÚPRAVY A UPEVNĚNÍ DO STAVEBNÍ KONSTRUKCE</t>
  </si>
  <si>
    <t>KS</t>
  </si>
  <si>
    <t>na každém nástupišti 1x box</t>
  </si>
  <si>
    <t>– dodání mobiliáře požadovaného tvaru a vlastností, včetně  jejich skladování a doprava   
– úprava podkladu a kotvení   
– patky vč. dodání materiálu a montáže 
– zřízení spojovací vrstvy   
– uložení dílců do předepsaného tvaru z pohledové úpravy   
– spárování, těsnění, tmelení a vyplnění spar   
– úprava povrchu    
– Technické kvalitativní podmínky staveb Státních drah,</t>
  </si>
  <si>
    <t>33</t>
  </si>
  <si>
    <t>R920003</t>
  </si>
  <si>
    <t>KOMPLETNÍ DODÁVKA A MONTÁŽ MOBILIÁŘE - LAVIČKA  JEDNOSTRANNÁ - VČ. KONEČNÉ POVRCHOVÉ ÚPRAVY A UPEVNĚNÍ DO STAVEBNÍ KONSTRUKCE</t>
  </si>
  <si>
    <t>2x lavička na každém nástupišti</t>
  </si>
  <si>
    <t>– dodání mobiliáře požadovaného tvaru a vlastností, včetně  jejich skladování a doprava 
– úprava podkladu a kotvení 
– patky vč. dodání materiálu a montáže 
– zřízení spojovací vrstvy 
– uložení dílců do předepsaného tvaru z pohledové úpravy 
– spárování, těsnění, tmelení a vyplnění spar 
– úprava povrchu 
– Technické kvalitativní podmínky staveb Státních drah,</t>
  </si>
  <si>
    <t>34</t>
  </si>
  <si>
    <t>R920004</t>
  </si>
  <si>
    <t>KOMPLETNÍ DODÁVKA A MONTÁŽ MOBILIÁŘE - LAVIČKA BEZ OPĚRADEL - VČ. KONEČNÉ POVRCHOVÉ ÚPRAVY A UPEVNĚNÍ DO STAVEBNÍ KONSTRUKCE</t>
  </si>
  <si>
    <t>– dodání mobiliáře požadovaného tvaru a vlastností, včetně  jejich skladování a doprava  
– úprava podkladu a kotvení 
– patky vč. dodání materiálu a montáže  
– zřízení spojovací vrstvy   
– uložení dílců do předepsaného tvaru z pohledové úpravy   
– spárování, těsnění, tmelení a vyplnění spar   
– úprava povrchu   
– Technické kvalitativní podmínky staveb Státních drah,</t>
  </si>
  <si>
    <t>35</t>
  </si>
  <si>
    <t>R920005</t>
  </si>
  <si>
    <t>KOMPLETNÍ DODÁVKA A MONTÁŽ MOBILIÁŘE - ODPADKOVÉHO KOŠE VČ. KONEČNÉ POVRCHOVÉ A UPEVNĚNÍ DO STAVEBNÍ KONSTRUKCE</t>
  </si>
  <si>
    <t>2x odpadkový koš na každém nástupišti</t>
  </si>
  <si>
    <t>36</t>
  </si>
  <si>
    <t>R920006</t>
  </si>
  <si>
    <t>KOMPLETNÍ DODÁVKA A MONTÁŽ MOBILIÁŘE - NÁSTĚNKA S INFORMACEMI PRO CESTUJÍCÍ - VČ. KONEČNÉ POVRCHOVÉ ÚPRAVY A UPEVNĚNÍ DO STAVEBNÍ KONSTRUKCE</t>
  </si>
  <si>
    <t>1x nástěnka na každém nástupišti</t>
  </si>
  <si>
    <t>37</t>
  </si>
  <si>
    <t>R965511</t>
  </si>
  <si>
    <t>ROZEBRÁNÍ NÁSTUPIŠTĚ S KAMENNOU NÁSTUPNÍ HRANOU A ZÁKLADEM Z PROSTÉHO BETONU</t>
  </si>
  <si>
    <t>Rozebrání stávajících nástupištních hran, odečteno ze zaměření: 
celkem 196+222+222+144+82=866,000 [A] metrů nástupištní hrany</t>
  </si>
  <si>
    <t>1. Položka obsahuje: 
 – rozebrání nástupištní hrany včetně hrubého očištění 
 – naložení vybouraného materiálu na dopravní prostředek 
 – příplatky za ztížené podmínky při práci v kolejišti, např. za překážky na straně koleje apod. 
2. Položka neobsahuje: 
 – rozebrání krytu a podkladních vrstev zpevněných ploch 
 – zemní práce 
 – odvoz vybouraného materiálu do skladu nebo na likvidaci 
 – poplatky za likvidaci odpadů, nacení se položkami ze ssd 0 
3. Způsob měření: 
Měří se vždy délka nástupní hrany nástupiště podél přilehlé koleje v metrech délkových, a to i u oboustranných nástupišť.</t>
  </si>
  <si>
    <t>38</t>
  </si>
  <si>
    <t>R965512</t>
  </si>
  <si>
    <t>ROZEBRÁNÍ NÁSTUPIŠTĚ S KAMENNOU NÁSTUPNÍ HRANOU A ZÁKLADEM Z PROSTÉHO BETONU - ODVOZ (NA LIKVIDACI ODPADŮ NEBO JINÉ URČENÉ MÍSTO)</t>
  </si>
  <si>
    <t>Kamenná hrana nástupiště dl. 866 m (viz položka č. R965511) * 0,3 m * 0,2 m (rozměry v příčném řezu) = 129,9=129,900 [A] m3 
Uvažovaná objemová hmotnost 2,8 t/m3, tedy hmotnost je: 2,8*A=363,720 [D] t 
Odvoz na skládku ve vzdálenosti km: 90=90,000 [B] km 
Množství položky: D*B=32 734,800 [C] tkm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</si>
  <si>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</si>
  <si>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doplnění atypických železobetonových zídek mezi prefabrikované nástupištní zídky na koncových (ve smyslu staničení) čelech nástupišť</t>
  </si>
  <si>
    <t>Obě zídky jsou zamýšlené tvaru L v příčném řezu. Tloušťka stojiny (svislé části) bude 0,18 m, výška stojiny (výška zídky) bude 1,30 m.
Tloušťka vodorovné části zídky bude 0,15 m a šířka 1,00 m. Mezi svislou a vodorovnou částí zídky bude klín o roměrech 0,15 m x 0,15 m.
Plocha v příčném řezu vychází 0,368=0,368 [B] m^2.
Zídka na konci nástipiště č. 1 - délka 1,17=1,170 [D] m
OBJEM ZÍDKY: D*B=0,431 [C] m^3
Zídka na konci nástipiště č. 2 - délka 1,22=1,220 [E] m
OBJEM ZÍDKY: E*B=0,449 [F] m^3
CELKOVÝ OBJEM OBOU ZÍDEK: C+F=0,880 [G] m^3</t>
  </si>
  <si>
    <t>vyztužení atypických zídek na koncových čelech nástupišť</t>
  </si>
  <si>
    <t>empirický odhad vyztužení:
výztuž z betonářské oceli průměru 16 mm - výztuž uložená vodorovně v podélném směru zídky v rozestupech 0,18 - 0,2 m
zídka na nást. 1: délka výztuže 21,0 m * 1,58 kg/m =33,180 [A] kg
zídka na nást. 2: délka výztuže 22,0 m * 1,58 kg/m =34,760 [B] kg
výztuž z betonářské oceli průměru 10 mm - výztuž uložená svisle a vodorovně v příčmén směru zídky v rozestupech 0,16 m
zídka na nást. 1: délka výztuže 47,5 m * 0,62 kg/m =29,450 [C] kg
zídka na nást. 2: délka výztuže 49,5 m * 0,62 kg/m =30,690 [D] kg
CELKOVÁ HMOTNOST VÝZTUŽE V OBOU ZÍDKÁCH: (A+B+C+D)/1000=0,128 [E]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</si>
</sst>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C9087A-8D29-4ABE-B905-633635346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42FC-109E-4A16-BFF3-2D41F84AC832}">
  <sheetPr codeName="List64"/>
  <dimension ref="A1:R165"/>
  <sheetViews>
    <sheetView tabSelected="1" topLeftCell="B1" zoomScaleNormal="100" workbookViewId="0">
      <pane ySplit="7" topLeftCell="A40" activePane="bottomLeft" state="frozen"/>
      <selection pane="bottomLeft" activeCell="G47" sqref="G47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0+O8+O21+O42+O59+O84+O93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33" t="s">
        <v>6</v>
      </c>
      <c r="D3" s="34"/>
      <c r="E3" s="5" t="s">
        <v>7</v>
      </c>
      <c r="F3" s="1"/>
      <c r="G3" s="6"/>
      <c r="H3" s="7" t="s">
        <v>8</v>
      </c>
      <c r="I3" s="8">
        <f>0+I8+I21+I42+I59+I84+I93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5" t="s">
        <v>8</v>
      </c>
      <c r="D4" s="36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32" t="s">
        <v>15</v>
      </c>
      <c r="B5" s="32" t="s">
        <v>16</v>
      </c>
      <c r="C5" s="32" t="s">
        <v>17</v>
      </c>
      <c r="D5" s="32" t="s">
        <v>18</v>
      </c>
      <c r="E5" s="32" t="s">
        <v>19</v>
      </c>
      <c r="F5" s="32" t="s">
        <v>20</v>
      </c>
      <c r="G5" s="32" t="s">
        <v>21</v>
      </c>
      <c r="H5" s="32" t="s">
        <v>22</v>
      </c>
      <c r="I5" s="32"/>
      <c r="O5" t="s">
        <v>23</v>
      </c>
      <c r="P5" t="s">
        <v>10</v>
      </c>
    </row>
    <row r="6" spans="1:18" ht="12.75" customHeight="1" x14ac:dyDescent="0.2">
      <c r="A6" s="32"/>
      <c r="B6" s="32"/>
      <c r="C6" s="32"/>
      <c r="D6" s="32"/>
      <c r="E6" s="32"/>
      <c r="F6" s="32"/>
      <c r="G6" s="32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</f>
        <v>0</v>
      </c>
      <c r="R8">
        <f>0+O9+O13+O17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5416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38.25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25.5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807.6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ht="63.75" x14ac:dyDescent="0.2">
      <c r="A15" s="24" t="s">
        <v>41</v>
      </c>
      <c r="E15" s="25" t="s">
        <v>47</v>
      </c>
    </row>
    <row r="16" spans="1:18" ht="140.25" x14ac:dyDescent="0.2">
      <c r="A16" t="s">
        <v>43</v>
      </c>
      <c r="E16" s="23" t="s">
        <v>44</v>
      </c>
    </row>
    <row r="17" spans="1:18" ht="25.5" x14ac:dyDescent="0.2">
      <c r="A17" s="16" t="s">
        <v>35</v>
      </c>
      <c r="B17" s="17" t="s">
        <v>2</v>
      </c>
      <c r="C17" s="17" t="s">
        <v>48</v>
      </c>
      <c r="D17" s="16" t="s">
        <v>37</v>
      </c>
      <c r="E17" s="18" t="s">
        <v>49</v>
      </c>
      <c r="F17" s="19" t="s">
        <v>39</v>
      </c>
      <c r="G17" s="20">
        <v>363.72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8" x14ac:dyDescent="0.2">
      <c r="A18" s="22" t="s">
        <v>40</v>
      </c>
      <c r="E18" s="23" t="s">
        <v>37</v>
      </c>
    </row>
    <row r="19" spans="1:18" ht="38.25" x14ac:dyDescent="0.2">
      <c r="A19" s="24" t="s">
        <v>41</v>
      </c>
      <c r="E19" s="25" t="s">
        <v>50</v>
      </c>
    </row>
    <row r="20" spans="1:18" ht="140.25" x14ac:dyDescent="0.2">
      <c r="A20" t="s">
        <v>43</v>
      </c>
      <c r="E20" s="23" t="s">
        <v>44</v>
      </c>
    </row>
    <row r="21" spans="1:18" ht="12.75" customHeight="1" x14ac:dyDescent="0.2">
      <c r="A21" s="3" t="s">
        <v>33</v>
      </c>
      <c r="B21" s="3"/>
      <c r="C21" s="26" t="s">
        <v>27</v>
      </c>
      <c r="D21" s="3"/>
      <c r="E21" s="14" t="s">
        <v>51</v>
      </c>
      <c r="F21" s="3"/>
      <c r="G21" s="3"/>
      <c r="H21" s="3"/>
      <c r="I21" s="27">
        <f>0+Q21</f>
        <v>0</v>
      </c>
      <c r="O21">
        <f>0+R21</f>
        <v>0</v>
      </c>
      <c r="Q21">
        <f>0+I22+I26+I30+I34+I38</f>
        <v>0</v>
      </c>
      <c r="R21">
        <f>0+O22+O26+O30+O34+O38</f>
        <v>0</v>
      </c>
    </row>
    <row r="22" spans="1:18" x14ac:dyDescent="0.2">
      <c r="A22" s="16" t="s">
        <v>35</v>
      </c>
      <c r="B22" s="17" t="s">
        <v>28</v>
      </c>
      <c r="C22" s="17" t="s">
        <v>52</v>
      </c>
      <c r="D22" s="16" t="s">
        <v>37</v>
      </c>
      <c r="E22" s="18" t="s">
        <v>53</v>
      </c>
      <c r="F22" s="19" t="s">
        <v>54</v>
      </c>
      <c r="G22" s="20">
        <v>129.24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E23" s="23" t="s">
        <v>37</v>
      </c>
    </row>
    <row r="24" spans="1:18" ht="51" x14ac:dyDescent="0.2">
      <c r="A24" s="24" t="s">
        <v>41</v>
      </c>
      <c r="E24" s="25" t="s">
        <v>55</v>
      </c>
    </row>
    <row r="25" spans="1:18" ht="63.75" x14ac:dyDescent="0.2">
      <c r="A25" t="s">
        <v>43</v>
      </c>
      <c r="E25" s="23" t="s">
        <v>56</v>
      </c>
    </row>
    <row r="26" spans="1:18" x14ac:dyDescent="0.2">
      <c r="A26" s="16" t="s">
        <v>35</v>
      </c>
      <c r="B26" s="17" t="s">
        <v>29</v>
      </c>
      <c r="C26" s="17" t="s">
        <v>57</v>
      </c>
      <c r="D26" s="16" t="s">
        <v>37</v>
      </c>
      <c r="E26" s="18" t="s">
        <v>58</v>
      </c>
      <c r="F26" s="19" t="s">
        <v>59</v>
      </c>
      <c r="G26" s="20">
        <v>15508.8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37</v>
      </c>
    </row>
    <row r="28" spans="1:18" ht="51" x14ac:dyDescent="0.2">
      <c r="A28" s="24" t="s">
        <v>41</v>
      </c>
      <c r="E28" s="25" t="s">
        <v>60</v>
      </c>
    </row>
    <row r="29" spans="1:18" ht="25.5" x14ac:dyDescent="0.2">
      <c r="A29" t="s">
        <v>43</v>
      </c>
      <c r="E29" s="23" t="s">
        <v>61</v>
      </c>
    </row>
    <row r="30" spans="1:18" x14ac:dyDescent="0.2">
      <c r="A30" s="16" t="s">
        <v>35</v>
      </c>
      <c r="B30" s="17" t="s">
        <v>30</v>
      </c>
      <c r="C30" s="17" t="s">
        <v>62</v>
      </c>
      <c r="D30" s="16" t="s">
        <v>37</v>
      </c>
      <c r="E30" s="18" t="s">
        <v>63</v>
      </c>
      <c r="F30" s="19" t="s">
        <v>54</v>
      </c>
      <c r="G30" s="20">
        <v>2708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x14ac:dyDescent="0.2">
      <c r="A31" s="22" t="s">
        <v>40</v>
      </c>
      <c r="E31" s="23" t="s">
        <v>37</v>
      </c>
    </row>
    <row r="32" spans="1:18" ht="38.25" x14ac:dyDescent="0.2">
      <c r="A32" s="24" t="s">
        <v>41</v>
      </c>
      <c r="E32" s="25" t="s">
        <v>64</v>
      </c>
    </row>
    <row r="33" spans="1:18" ht="369.75" x14ac:dyDescent="0.2">
      <c r="A33" t="s">
        <v>43</v>
      </c>
      <c r="E33" s="23" t="s">
        <v>65</v>
      </c>
    </row>
    <row r="34" spans="1:18" x14ac:dyDescent="0.2">
      <c r="A34" s="16" t="s">
        <v>35</v>
      </c>
      <c r="B34" s="17" t="s">
        <v>66</v>
      </c>
      <c r="C34" s="17" t="s">
        <v>67</v>
      </c>
      <c r="D34" s="16" t="s">
        <v>37</v>
      </c>
      <c r="E34" s="18" t="s">
        <v>68</v>
      </c>
      <c r="F34" s="19" t="s">
        <v>69</v>
      </c>
      <c r="G34" s="20">
        <v>243720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8" x14ac:dyDescent="0.2">
      <c r="A35" s="22" t="s">
        <v>40</v>
      </c>
      <c r="E35" s="23" t="s">
        <v>37</v>
      </c>
    </row>
    <row r="36" spans="1:18" ht="25.5" x14ac:dyDescent="0.2">
      <c r="A36" s="24" t="s">
        <v>41</v>
      </c>
      <c r="E36" s="25" t="s">
        <v>70</v>
      </c>
    </row>
    <row r="37" spans="1:18" ht="25.5" x14ac:dyDescent="0.2">
      <c r="A37" t="s">
        <v>43</v>
      </c>
      <c r="E37" s="23" t="s">
        <v>71</v>
      </c>
    </row>
    <row r="38" spans="1:18" x14ac:dyDescent="0.2">
      <c r="A38" s="16" t="s">
        <v>35</v>
      </c>
      <c r="B38" s="17" t="s">
        <v>72</v>
      </c>
      <c r="C38" s="17" t="s">
        <v>73</v>
      </c>
      <c r="D38" s="16" t="s">
        <v>37</v>
      </c>
      <c r="E38" s="18" t="s">
        <v>74</v>
      </c>
      <c r="F38" s="19" t="s">
        <v>54</v>
      </c>
      <c r="G38" s="20">
        <v>2123.1999999999998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8" x14ac:dyDescent="0.2">
      <c r="A39" s="22" t="s">
        <v>40</v>
      </c>
      <c r="E39" s="23" t="s">
        <v>75</v>
      </c>
    </row>
    <row r="40" spans="1:18" ht="51" x14ac:dyDescent="0.2">
      <c r="A40" s="24" t="s">
        <v>41</v>
      </c>
      <c r="E40" s="25" t="s">
        <v>76</v>
      </c>
    </row>
    <row r="41" spans="1:18" ht="229.5" x14ac:dyDescent="0.2">
      <c r="A41" t="s">
        <v>43</v>
      </c>
      <c r="E41" s="23" t="s">
        <v>77</v>
      </c>
    </row>
    <row r="42" spans="1:18" ht="12.75" customHeight="1" x14ac:dyDescent="0.2">
      <c r="A42" s="3" t="s">
        <v>33</v>
      </c>
      <c r="B42" s="3"/>
      <c r="C42" s="26" t="s">
        <v>2</v>
      </c>
      <c r="D42" s="3"/>
      <c r="E42" s="14" t="s">
        <v>78</v>
      </c>
      <c r="F42" s="3"/>
      <c r="G42" s="3"/>
      <c r="H42" s="3"/>
      <c r="I42" s="27">
        <f>0+Q42</f>
        <v>0</v>
      </c>
      <c r="O42">
        <f>0+R42</f>
        <v>0</v>
      </c>
      <c r="Q42">
        <f>0+I43+I47+I51+I55</f>
        <v>0</v>
      </c>
      <c r="R42">
        <f>0+O43+O47+O51+O55</f>
        <v>0</v>
      </c>
    </row>
    <row r="43" spans="1:18" x14ac:dyDescent="0.2">
      <c r="A43" s="16" t="s">
        <v>35</v>
      </c>
      <c r="B43" s="17" t="s">
        <v>31</v>
      </c>
      <c r="C43" s="17" t="s">
        <v>79</v>
      </c>
      <c r="D43" s="16" t="s">
        <v>37</v>
      </c>
      <c r="E43" s="18" t="s">
        <v>80</v>
      </c>
      <c r="F43" s="19" t="s">
        <v>54</v>
      </c>
      <c r="G43" s="31">
        <v>0.88</v>
      </c>
      <c r="H43" s="21">
        <v>0</v>
      </c>
      <c r="I43" s="21">
        <f>ROUND(ROUND(H43,2)*ROUND(G43,3),2)</f>
        <v>0</v>
      </c>
      <c r="O43">
        <f>(I43*21)/100</f>
        <v>0</v>
      </c>
      <c r="P43" t="s">
        <v>10</v>
      </c>
    </row>
    <row r="44" spans="1:18" ht="25.5" x14ac:dyDescent="0.2">
      <c r="A44" s="22" t="s">
        <v>40</v>
      </c>
      <c r="E44" s="29" t="s">
        <v>232</v>
      </c>
    </row>
    <row r="45" spans="1:18" ht="165.75" x14ac:dyDescent="0.2">
      <c r="A45" s="24" t="s">
        <v>41</v>
      </c>
      <c r="E45" s="30" t="s">
        <v>233</v>
      </c>
    </row>
    <row r="46" spans="1:18" ht="369.75" x14ac:dyDescent="0.2">
      <c r="A46" t="s">
        <v>43</v>
      </c>
      <c r="E46" s="23" t="s">
        <v>81</v>
      </c>
    </row>
    <row r="47" spans="1:18" x14ac:dyDescent="0.2">
      <c r="A47" s="16" t="s">
        <v>35</v>
      </c>
      <c r="B47" s="17" t="s">
        <v>32</v>
      </c>
      <c r="C47" s="17" t="s">
        <v>82</v>
      </c>
      <c r="D47" s="16" t="s">
        <v>37</v>
      </c>
      <c r="E47" s="18" t="s">
        <v>83</v>
      </c>
      <c r="F47" s="19" t="s">
        <v>39</v>
      </c>
      <c r="G47" s="31">
        <v>0.128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9" t="s">
        <v>234</v>
      </c>
    </row>
    <row r="49" spans="1:18" ht="178.5" x14ac:dyDescent="0.2">
      <c r="A49" s="24" t="s">
        <v>41</v>
      </c>
      <c r="E49" s="30" t="s">
        <v>235</v>
      </c>
    </row>
    <row r="50" spans="1:18" ht="267.75" x14ac:dyDescent="0.2">
      <c r="A50" t="s">
        <v>43</v>
      </c>
      <c r="E50" s="23" t="s">
        <v>84</v>
      </c>
    </row>
    <row r="51" spans="1:18" x14ac:dyDescent="0.2">
      <c r="A51" s="16" t="s">
        <v>35</v>
      </c>
      <c r="B51" s="17" t="s">
        <v>85</v>
      </c>
      <c r="C51" s="17" t="s">
        <v>86</v>
      </c>
      <c r="D51" s="16" t="s">
        <v>37</v>
      </c>
      <c r="E51" s="18" t="s">
        <v>87</v>
      </c>
      <c r="F51" s="19" t="s">
        <v>88</v>
      </c>
      <c r="G51" s="20">
        <v>1192</v>
      </c>
      <c r="H51" s="21">
        <v>0</v>
      </c>
      <c r="I51" s="21">
        <f>ROUND(ROUND(H51,2)*ROUND(G51,3),2)</f>
        <v>0</v>
      </c>
      <c r="O51">
        <f>(I51*21)/100</f>
        <v>0</v>
      </c>
      <c r="P51" t="s">
        <v>10</v>
      </c>
    </row>
    <row r="52" spans="1:18" x14ac:dyDescent="0.2">
      <c r="A52" s="22" t="s">
        <v>40</v>
      </c>
      <c r="E52" s="23" t="s">
        <v>37</v>
      </c>
    </row>
    <row r="53" spans="1:18" ht="51" x14ac:dyDescent="0.2">
      <c r="A53" s="24" t="s">
        <v>41</v>
      </c>
      <c r="E53" s="25" t="s">
        <v>89</v>
      </c>
    </row>
    <row r="54" spans="1:18" ht="357" x14ac:dyDescent="0.2">
      <c r="A54" t="s">
        <v>43</v>
      </c>
      <c r="E54" s="23" t="s">
        <v>90</v>
      </c>
    </row>
    <row r="55" spans="1:18" x14ac:dyDescent="0.2">
      <c r="A55" s="16" t="s">
        <v>35</v>
      </c>
      <c r="B55" s="17" t="s">
        <v>91</v>
      </c>
      <c r="C55" s="17" t="s">
        <v>92</v>
      </c>
      <c r="D55" s="16" t="s">
        <v>37</v>
      </c>
      <c r="E55" s="18" t="s">
        <v>93</v>
      </c>
      <c r="F55" s="19" t="s">
        <v>94</v>
      </c>
      <c r="G55" s="20">
        <v>2</v>
      </c>
      <c r="H55" s="21">
        <v>0</v>
      </c>
      <c r="I55" s="21">
        <f>ROUND(ROUND(H55,2)*ROUND(G55,3),2)</f>
        <v>0</v>
      </c>
      <c r="O55">
        <f>(I55*21)/100</f>
        <v>0</v>
      </c>
      <c r="P55" t="s">
        <v>10</v>
      </c>
    </row>
    <row r="56" spans="1:18" x14ac:dyDescent="0.2">
      <c r="A56" s="22" t="s">
        <v>40</v>
      </c>
      <c r="E56" s="23" t="s">
        <v>37</v>
      </c>
    </row>
    <row r="57" spans="1:18" x14ac:dyDescent="0.2">
      <c r="A57" s="24" t="s">
        <v>41</v>
      </c>
      <c r="E57" s="25" t="s">
        <v>95</v>
      </c>
    </row>
    <row r="58" spans="1:18" ht="63.75" x14ac:dyDescent="0.2">
      <c r="A58" t="s">
        <v>43</v>
      </c>
      <c r="E58" s="23" t="s">
        <v>96</v>
      </c>
    </row>
    <row r="59" spans="1:18" ht="12.75" customHeight="1" x14ac:dyDescent="0.2">
      <c r="A59" s="3" t="s">
        <v>33</v>
      </c>
      <c r="B59" s="3"/>
      <c r="C59" s="26" t="s">
        <v>28</v>
      </c>
      <c r="D59" s="3"/>
      <c r="E59" s="14" t="s">
        <v>97</v>
      </c>
      <c r="F59" s="3"/>
      <c r="G59" s="3"/>
      <c r="H59" s="3"/>
      <c r="I59" s="27">
        <f>0+Q59</f>
        <v>0</v>
      </c>
      <c r="O59">
        <f>0+R59</f>
        <v>0</v>
      </c>
      <c r="Q59">
        <f>0+I60+I64+I68+I72+I76+I80</f>
        <v>0</v>
      </c>
      <c r="R59">
        <f>0+O60+O64+O68+O72+O76+O80</f>
        <v>0</v>
      </c>
    </row>
    <row r="60" spans="1:18" x14ac:dyDescent="0.2">
      <c r="A60" s="16" t="s">
        <v>35</v>
      </c>
      <c r="B60" s="17" t="s">
        <v>98</v>
      </c>
      <c r="C60" s="17" t="s">
        <v>99</v>
      </c>
      <c r="D60" s="16" t="s">
        <v>37</v>
      </c>
      <c r="E60" s="18" t="s">
        <v>100</v>
      </c>
      <c r="F60" s="19" t="s">
        <v>54</v>
      </c>
      <c r="G60" s="20">
        <v>134.68</v>
      </c>
      <c r="H60" s="21">
        <v>0</v>
      </c>
      <c r="I60" s="21">
        <f>ROUND(ROUND(H60,2)*ROUND(G60,3),2)</f>
        <v>0</v>
      </c>
      <c r="O60">
        <f>(I60*21)/100</f>
        <v>0</v>
      </c>
      <c r="P60" t="s">
        <v>10</v>
      </c>
    </row>
    <row r="61" spans="1:18" x14ac:dyDescent="0.2">
      <c r="A61" s="22" t="s">
        <v>40</v>
      </c>
      <c r="E61" s="23" t="s">
        <v>37</v>
      </c>
    </row>
    <row r="62" spans="1:18" ht="63.75" x14ac:dyDescent="0.2">
      <c r="A62" s="24" t="s">
        <v>41</v>
      </c>
      <c r="E62" s="25" t="s">
        <v>101</v>
      </c>
    </row>
    <row r="63" spans="1:18" ht="369.75" x14ac:dyDescent="0.2">
      <c r="A63" t="s">
        <v>43</v>
      </c>
      <c r="E63" s="23" t="s">
        <v>81</v>
      </c>
    </row>
    <row r="64" spans="1:18" x14ac:dyDescent="0.2">
      <c r="A64" s="16" t="s">
        <v>35</v>
      </c>
      <c r="B64" s="17" t="s">
        <v>102</v>
      </c>
      <c r="C64" s="17" t="s">
        <v>103</v>
      </c>
      <c r="D64" s="16" t="s">
        <v>37</v>
      </c>
      <c r="E64" s="18" t="s">
        <v>104</v>
      </c>
      <c r="F64" s="19" t="s">
        <v>54</v>
      </c>
      <c r="G64" s="20">
        <v>850.10799999999995</v>
      </c>
      <c r="H64" s="21">
        <v>0</v>
      </c>
      <c r="I64" s="21">
        <f>ROUND(ROUND(H64,2)*ROUND(G64,3),2)</f>
        <v>0</v>
      </c>
      <c r="O64">
        <f>(I64*21)/100</f>
        <v>0</v>
      </c>
      <c r="P64" t="s">
        <v>10</v>
      </c>
    </row>
    <row r="65" spans="1:16" x14ac:dyDescent="0.2">
      <c r="A65" s="22" t="s">
        <v>40</v>
      </c>
      <c r="E65" s="23" t="s">
        <v>37</v>
      </c>
    </row>
    <row r="66" spans="1:16" ht="51" x14ac:dyDescent="0.2">
      <c r="A66" s="24" t="s">
        <v>41</v>
      </c>
      <c r="E66" s="25" t="s">
        <v>105</v>
      </c>
    </row>
    <row r="67" spans="1:16" ht="38.25" x14ac:dyDescent="0.2">
      <c r="A67" t="s">
        <v>43</v>
      </c>
      <c r="E67" s="23" t="s">
        <v>106</v>
      </c>
    </row>
    <row r="68" spans="1:16" x14ac:dyDescent="0.2">
      <c r="A68" s="16" t="s">
        <v>35</v>
      </c>
      <c r="B68" s="17" t="s">
        <v>107</v>
      </c>
      <c r="C68" s="17" t="s">
        <v>108</v>
      </c>
      <c r="D68" s="16" t="s">
        <v>37</v>
      </c>
      <c r="E68" s="18" t="s">
        <v>109</v>
      </c>
      <c r="F68" s="19" t="s">
        <v>110</v>
      </c>
      <c r="G68" s="20">
        <v>2032.7529999999999</v>
      </c>
      <c r="H68" s="21">
        <v>0</v>
      </c>
      <c r="I68" s="21">
        <f>ROUND(ROUND(H68,2)*ROUND(G68,3),2)</f>
        <v>0</v>
      </c>
      <c r="O68">
        <f>(I68*21)/100</f>
        <v>0</v>
      </c>
      <c r="P68" t="s">
        <v>10</v>
      </c>
    </row>
    <row r="69" spans="1:16" x14ac:dyDescent="0.2">
      <c r="A69" s="22" t="s">
        <v>40</v>
      </c>
      <c r="E69" s="23" t="s">
        <v>111</v>
      </c>
    </row>
    <row r="70" spans="1:16" ht="51" x14ac:dyDescent="0.2">
      <c r="A70" s="24" t="s">
        <v>41</v>
      </c>
      <c r="E70" s="25" t="s">
        <v>112</v>
      </c>
    </row>
    <row r="71" spans="1:16" ht="89.25" x14ac:dyDescent="0.2">
      <c r="A71" t="s">
        <v>43</v>
      </c>
      <c r="E71" s="23" t="s">
        <v>113</v>
      </c>
    </row>
    <row r="72" spans="1:16" x14ac:dyDescent="0.2">
      <c r="A72" s="16" t="s">
        <v>35</v>
      </c>
      <c r="B72" s="17" t="s">
        <v>114</v>
      </c>
      <c r="C72" s="17" t="s">
        <v>115</v>
      </c>
      <c r="D72" s="16" t="s">
        <v>37</v>
      </c>
      <c r="E72" s="18" t="s">
        <v>116</v>
      </c>
      <c r="F72" s="19" t="s">
        <v>117</v>
      </c>
      <c r="G72" s="20">
        <v>2</v>
      </c>
      <c r="H72" s="21">
        <v>0</v>
      </c>
      <c r="I72" s="21">
        <f>ROUND(ROUND(H72,2)*ROUND(G72,3),2)</f>
        <v>0</v>
      </c>
      <c r="O72">
        <f>(I72*21)/100</f>
        <v>0</v>
      </c>
      <c r="P72" t="s">
        <v>10</v>
      </c>
    </row>
    <row r="73" spans="1:16" x14ac:dyDescent="0.2">
      <c r="A73" s="22" t="s">
        <v>40</v>
      </c>
      <c r="E73" s="23" t="s">
        <v>37</v>
      </c>
    </row>
    <row r="74" spans="1:16" ht="25.5" x14ac:dyDescent="0.2">
      <c r="A74" s="24" t="s">
        <v>41</v>
      </c>
      <c r="E74" s="25" t="s">
        <v>118</v>
      </c>
    </row>
    <row r="75" spans="1:16" x14ac:dyDescent="0.2">
      <c r="A75" t="s">
        <v>43</v>
      </c>
      <c r="E75" s="23" t="s">
        <v>119</v>
      </c>
    </row>
    <row r="76" spans="1:16" x14ac:dyDescent="0.2">
      <c r="A76" s="16" t="s">
        <v>35</v>
      </c>
      <c r="B76" s="17" t="s">
        <v>120</v>
      </c>
      <c r="C76" s="17" t="s">
        <v>121</v>
      </c>
      <c r="D76" s="16" t="s">
        <v>27</v>
      </c>
      <c r="E76" s="18" t="s">
        <v>122</v>
      </c>
      <c r="F76" s="19" t="s">
        <v>110</v>
      </c>
      <c r="G76" s="20">
        <v>2.56</v>
      </c>
      <c r="H76" s="21">
        <v>0</v>
      </c>
      <c r="I76" s="21">
        <f>ROUND(ROUND(H76,2)*ROUND(G76,3),2)</f>
        <v>0</v>
      </c>
      <c r="O76">
        <f>(I76*21)/100</f>
        <v>0</v>
      </c>
      <c r="P76" t="s">
        <v>10</v>
      </c>
    </row>
    <row r="77" spans="1:16" x14ac:dyDescent="0.2">
      <c r="A77" s="22" t="s">
        <v>40</v>
      </c>
      <c r="E77" s="23" t="s">
        <v>123</v>
      </c>
    </row>
    <row r="78" spans="1:16" ht="25.5" x14ac:dyDescent="0.2">
      <c r="A78" s="24" t="s">
        <v>41</v>
      </c>
      <c r="E78" s="25" t="s">
        <v>124</v>
      </c>
    </row>
    <row r="79" spans="1:16" ht="89.25" x14ac:dyDescent="0.2">
      <c r="A79" t="s">
        <v>43</v>
      </c>
      <c r="E79" s="23" t="s">
        <v>113</v>
      </c>
    </row>
    <row r="80" spans="1:16" x14ac:dyDescent="0.2">
      <c r="A80" s="16" t="s">
        <v>35</v>
      </c>
      <c r="B80" s="17" t="s">
        <v>125</v>
      </c>
      <c r="C80" s="17" t="s">
        <v>121</v>
      </c>
      <c r="D80" s="16" t="s">
        <v>10</v>
      </c>
      <c r="E80" s="18" t="s">
        <v>126</v>
      </c>
      <c r="F80" s="19" t="s">
        <v>110</v>
      </c>
      <c r="G80" s="20">
        <v>959.85199999999998</v>
      </c>
      <c r="H80" s="21">
        <v>0</v>
      </c>
      <c r="I80" s="21">
        <f>ROUND(ROUND(H80,2)*ROUND(G80,3),2)</f>
        <v>0</v>
      </c>
      <c r="O80">
        <f>(I80*21)/100</f>
        <v>0</v>
      </c>
      <c r="P80" t="s">
        <v>10</v>
      </c>
    </row>
    <row r="81" spans="1:18" ht="25.5" x14ac:dyDescent="0.2">
      <c r="A81" s="22" t="s">
        <v>40</v>
      </c>
      <c r="E81" s="23" t="s">
        <v>127</v>
      </c>
    </row>
    <row r="82" spans="1:18" ht="25.5" x14ac:dyDescent="0.2">
      <c r="A82" s="24" t="s">
        <v>41</v>
      </c>
      <c r="E82" s="25" t="s">
        <v>128</v>
      </c>
    </row>
    <row r="83" spans="1:18" ht="89.25" x14ac:dyDescent="0.2">
      <c r="A83" t="s">
        <v>43</v>
      </c>
      <c r="E83" s="23" t="s">
        <v>113</v>
      </c>
    </row>
    <row r="84" spans="1:18" ht="12.75" customHeight="1" x14ac:dyDescent="0.2">
      <c r="A84" s="3" t="s">
        <v>33</v>
      </c>
      <c r="B84" s="3"/>
      <c r="C84" s="26" t="s">
        <v>29</v>
      </c>
      <c r="D84" s="3"/>
      <c r="E84" s="14" t="s">
        <v>129</v>
      </c>
      <c r="F84" s="3"/>
      <c r="G84" s="3"/>
      <c r="H84" s="3"/>
      <c r="I84" s="27">
        <f>0+Q84</f>
        <v>0</v>
      </c>
      <c r="O84">
        <f>0+R84</f>
        <v>0</v>
      </c>
      <c r="Q84">
        <f>0+I85+I89</f>
        <v>0</v>
      </c>
      <c r="R84">
        <f>0+O85+O89</f>
        <v>0</v>
      </c>
    </row>
    <row r="85" spans="1:18" x14ac:dyDescent="0.2">
      <c r="A85" s="16" t="s">
        <v>35</v>
      </c>
      <c r="B85" s="17" t="s">
        <v>130</v>
      </c>
      <c r="C85" s="17" t="s">
        <v>131</v>
      </c>
      <c r="D85" s="16" t="s">
        <v>37</v>
      </c>
      <c r="E85" s="18" t="s">
        <v>132</v>
      </c>
      <c r="F85" s="19" t="s">
        <v>54</v>
      </c>
      <c r="G85" s="20">
        <v>48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8" x14ac:dyDescent="0.2">
      <c r="A86" s="22" t="s">
        <v>40</v>
      </c>
      <c r="E86" s="23" t="s">
        <v>133</v>
      </c>
    </row>
    <row r="87" spans="1:18" ht="38.25" x14ac:dyDescent="0.2">
      <c r="A87" s="24" t="s">
        <v>41</v>
      </c>
      <c r="E87" s="25" t="s">
        <v>134</v>
      </c>
    </row>
    <row r="88" spans="1:18" ht="102" x14ac:dyDescent="0.2">
      <c r="A88" t="s">
        <v>43</v>
      </c>
      <c r="E88" s="23" t="s">
        <v>135</v>
      </c>
    </row>
    <row r="89" spans="1:18" ht="25.5" x14ac:dyDescent="0.2">
      <c r="A89" s="16" t="s">
        <v>35</v>
      </c>
      <c r="B89" s="17" t="s">
        <v>136</v>
      </c>
      <c r="C89" s="17" t="s">
        <v>137</v>
      </c>
      <c r="D89" s="16" t="s">
        <v>37</v>
      </c>
      <c r="E89" s="18" t="s">
        <v>138</v>
      </c>
      <c r="F89" s="19" t="s">
        <v>110</v>
      </c>
      <c r="G89" s="20">
        <v>14.236000000000001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8" x14ac:dyDescent="0.2">
      <c r="A90" s="22" t="s">
        <v>40</v>
      </c>
      <c r="E90" s="23" t="s">
        <v>139</v>
      </c>
    </row>
    <row r="91" spans="1:18" ht="51" x14ac:dyDescent="0.2">
      <c r="A91" s="24" t="s">
        <v>41</v>
      </c>
      <c r="E91" s="25" t="s">
        <v>140</v>
      </c>
    </row>
    <row r="92" spans="1:18" ht="153" x14ac:dyDescent="0.2">
      <c r="A92" t="s">
        <v>43</v>
      </c>
      <c r="E92" s="23" t="s">
        <v>141</v>
      </c>
    </row>
    <row r="93" spans="1:18" ht="12.75" customHeight="1" x14ac:dyDescent="0.2">
      <c r="A93" s="3" t="s">
        <v>33</v>
      </c>
      <c r="B93" s="3"/>
      <c r="C93" s="26" t="s">
        <v>31</v>
      </c>
      <c r="D93" s="3"/>
      <c r="E93" s="14" t="s">
        <v>142</v>
      </c>
      <c r="F93" s="3"/>
      <c r="G93" s="3"/>
      <c r="H93" s="3"/>
      <c r="I93" s="27">
        <f>0+Q93</f>
        <v>0</v>
      </c>
      <c r="O93">
        <f>0+R93</f>
        <v>0</v>
      </c>
      <c r="Q93">
        <f>0+I94+I98+I102+I106+I110+I114+I118+I122+I126+I130+I134+I138+I142+I146+I150+I154+I158+I162</f>
        <v>0</v>
      </c>
      <c r="R93">
        <f>0+O94+O98+O102+O106+O110+O114+O118+O122+O126+O130+O134+O138+O142+O146+O150+O154+O158+O162</f>
        <v>0</v>
      </c>
    </row>
    <row r="94" spans="1:18" x14ac:dyDescent="0.2">
      <c r="A94" s="16" t="s">
        <v>35</v>
      </c>
      <c r="B94" s="17" t="s">
        <v>143</v>
      </c>
      <c r="C94" s="17" t="s">
        <v>144</v>
      </c>
      <c r="D94" s="16" t="s">
        <v>37</v>
      </c>
      <c r="E94" s="18" t="s">
        <v>145</v>
      </c>
      <c r="F94" s="19" t="s">
        <v>146</v>
      </c>
      <c r="G94" s="20">
        <v>31.1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10</v>
      </c>
    </row>
    <row r="95" spans="1:18" x14ac:dyDescent="0.2">
      <c r="A95" s="22" t="s">
        <v>40</v>
      </c>
      <c r="E95" s="23" t="s">
        <v>37</v>
      </c>
    </row>
    <row r="96" spans="1:18" ht="25.5" x14ac:dyDescent="0.2">
      <c r="A96" s="24" t="s">
        <v>41</v>
      </c>
      <c r="E96" s="25" t="s">
        <v>147</v>
      </c>
    </row>
    <row r="97" spans="1:16" ht="51" x14ac:dyDescent="0.2">
      <c r="A97" t="s">
        <v>43</v>
      </c>
      <c r="E97" s="23" t="s">
        <v>148</v>
      </c>
    </row>
    <row r="98" spans="1:16" x14ac:dyDescent="0.2">
      <c r="A98" s="16" t="s">
        <v>35</v>
      </c>
      <c r="B98" s="17" t="s">
        <v>149</v>
      </c>
      <c r="C98" s="17" t="s">
        <v>150</v>
      </c>
      <c r="D98" s="16" t="s">
        <v>37</v>
      </c>
      <c r="E98" s="18" t="s">
        <v>151</v>
      </c>
      <c r="F98" s="19" t="s">
        <v>110</v>
      </c>
      <c r="G98" s="20">
        <v>32.36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10</v>
      </c>
    </row>
    <row r="99" spans="1:16" x14ac:dyDescent="0.2">
      <c r="A99" s="22" t="s">
        <v>40</v>
      </c>
      <c r="E99" s="23" t="s">
        <v>37</v>
      </c>
    </row>
    <row r="100" spans="1:16" ht="25.5" x14ac:dyDescent="0.2">
      <c r="A100" s="24" t="s">
        <v>41</v>
      </c>
      <c r="E100" s="25" t="s">
        <v>152</v>
      </c>
    </row>
    <row r="101" spans="1:16" ht="280.5" x14ac:dyDescent="0.2">
      <c r="A101" t="s">
        <v>43</v>
      </c>
      <c r="E101" s="23" t="s">
        <v>153</v>
      </c>
    </row>
    <row r="102" spans="1:16" x14ac:dyDescent="0.2">
      <c r="A102" s="16" t="s">
        <v>35</v>
      </c>
      <c r="B102" s="17" t="s">
        <v>154</v>
      </c>
      <c r="C102" s="17" t="s">
        <v>155</v>
      </c>
      <c r="D102" s="16" t="s">
        <v>37</v>
      </c>
      <c r="E102" s="18" t="s">
        <v>156</v>
      </c>
      <c r="F102" s="19" t="s">
        <v>146</v>
      </c>
      <c r="G102" s="20">
        <v>1016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10</v>
      </c>
    </row>
    <row r="103" spans="1:16" x14ac:dyDescent="0.2">
      <c r="A103" s="22" t="s">
        <v>40</v>
      </c>
      <c r="E103" s="23" t="s">
        <v>37</v>
      </c>
    </row>
    <row r="104" spans="1:16" ht="63.75" x14ac:dyDescent="0.2">
      <c r="A104" s="24" t="s">
        <v>41</v>
      </c>
      <c r="E104" s="25" t="s">
        <v>157</v>
      </c>
    </row>
    <row r="105" spans="1:16" ht="229.5" x14ac:dyDescent="0.2">
      <c r="A105" t="s">
        <v>43</v>
      </c>
      <c r="E105" s="23" t="s">
        <v>158</v>
      </c>
    </row>
    <row r="106" spans="1:16" ht="25.5" x14ac:dyDescent="0.2">
      <c r="A106" s="16" t="s">
        <v>35</v>
      </c>
      <c r="B106" s="17" t="s">
        <v>159</v>
      </c>
      <c r="C106" s="17" t="s">
        <v>160</v>
      </c>
      <c r="D106" s="16" t="s">
        <v>37</v>
      </c>
      <c r="E106" s="18" t="s">
        <v>161</v>
      </c>
      <c r="F106" s="19" t="s">
        <v>146</v>
      </c>
      <c r="G106" s="20">
        <v>28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10</v>
      </c>
    </row>
    <row r="107" spans="1:16" x14ac:dyDescent="0.2">
      <c r="A107" s="22" t="s">
        <v>40</v>
      </c>
      <c r="E107" s="23" t="s">
        <v>37</v>
      </c>
    </row>
    <row r="108" spans="1:16" ht="25.5" x14ac:dyDescent="0.2">
      <c r="A108" s="24" t="s">
        <v>41</v>
      </c>
      <c r="E108" s="25" t="s">
        <v>162</v>
      </c>
    </row>
    <row r="109" spans="1:16" ht="216.75" x14ac:dyDescent="0.2">
      <c r="A109" t="s">
        <v>43</v>
      </c>
      <c r="E109" s="23" t="s">
        <v>163</v>
      </c>
    </row>
    <row r="110" spans="1:16" ht="25.5" x14ac:dyDescent="0.2">
      <c r="A110" s="16" t="s">
        <v>35</v>
      </c>
      <c r="B110" s="17" t="s">
        <v>164</v>
      </c>
      <c r="C110" s="17" t="s">
        <v>165</v>
      </c>
      <c r="D110" s="16" t="s">
        <v>37</v>
      </c>
      <c r="E110" s="18" t="s">
        <v>166</v>
      </c>
      <c r="F110" s="19" t="s">
        <v>146</v>
      </c>
      <c r="G110" s="20">
        <v>991.36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6" x14ac:dyDescent="0.2">
      <c r="A111" s="22" t="s">
        <v>40</v>
      </c>
      <c r="E111" s="23" t="s">
        <v>37</v>
      </c>
    </row>
    <row r="112" spans="1:16" ht="51" x14ac:dyDescent="0.2">
      <c r="A112" s="24" t="s">
        <v>41</v>
      </c>
      <c r="E112" s="25" t="s">
        <v>167</v>
      </c>
    </row>
    <row r="113" spans="1:16" ht="229.5" x14ac:dyDescent="0.2">
      <c r="A113" t="s">
        <v>43</v>
      </c>
      <c r="E113" s="23" t="s">
        <v>168</v>
      </c>
    </row>
    <row r="114" spans="1:16" ht="25.5" x14ac:dyDescent="0.2">
      <c r="A114" s="16" t="s">
        <v>35</v>
      </c>
      <c r="B114" s="17" t="s">
        <v>169</v>
      </c>
      <c r="C114" s="17" t="s">
        <v>170</v>
      </c>
      <c r="D114" s="16" t="s">
        <v>37</v>
      </c>
      <c r="E114" s="18" t="s">
        <v>171</v>
      </c>
      <c r="F114" s="19" t="s">
        <v>146</v>
      </c>
      <c r="G114" s="20">
        <v>1008.72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6" x14ac:dyDescent="0.2">
      <c r="A115" s="22" t="s">
        <v>40</v>
      </c>
      <c r="E115" s="23" t="s">
        <v>37</v>
      </c>
    </row>
    <row r="116" spans="1:16" ht="76.5" x14ac:dyDescent="0.2">
      <c r="A116" s="24" t="s">
        <v>41</v>
      </c>
      <c r="E116" s="25" t="s">
        <v>172</v>
      </c>
    </row>
    <row r="117" spans="1:16" ht="89.25" x14ac:dyDescent="0.2">
      <c r="A117" t="s">
        <v>43</v>
      </c>
      <c r="E117" s="23" t="s">
        <v>173</v>
      </c>
    </row>
    <row r="118" spans="1:16" x14ac:dyDescent="0.2">
      <c r="A118" s="16" t="s">
        <v>35</v>
      </c>
      <c r="B118" s="17" t="s">
        <v>174</v>
      </c>
      <c r="C118" s="17" t="s">
        <v>175</v>
      </c>
      <c r="D118" s="16" t="s">
        <v>37</v>
      </c>
      <c r="E118" s="18" t="s">
        <v>176</v>
      </c>
      <c r="F118" s="19" t="s">
        <v>110</v>
      </c>
      <c r="G118" s="20">
        <v>127</v>
      </c>
      <c r="H118" s="21">
        <v>0</v>
      </c>
      <c r="I118" s="21">
        <f>ROUND(ROUND(H118,2)*ROUND(G118,3),2)</f>
        <v>0</v>
      </c>
      <c r="O118">
        <f>(I118*21)/100</f>
        <v>0</v>
      </c>
      <c r="P118" t="s">
        <v>10</v>
      </c>
    </row>
    <row r="119" spans="1:16" ht="25.5" x14ac:dyDescent="0.2">
      <c r="A119" s="22" t="s">
        <v>40</v>
      </c>
      <c r="E119" s="23" t="s">
        <v>177</v>
      </c>
    </row>
    <row r="120" spans="1:16" ht="25.5" x14ac:dyDescent="0.2">
      <c r="A120" s="24" t="s">
        <v>41</v>
      </c>
      <c r="E120" s="25" t="s">
        <v>178</v>
      </c>
    </row>
    <row r="121" spans="1:16" ht="178.5" x14ac:dyDescent="0.2">
      <c r="A121" t="s">
        <v>43</v>
      </c>
      <c r="E121" s="23" t="s">
        <v>179</v>
      </c>
    </row>
    <row r="122" spans="1:16" ht="25.5" x14ac:dyDescent="0.2">
      <c r="A122" s="16" t="s">
        <v>35</v>
      </c>
      <c r="B122" s="17" t="s">
        <v>180</v>
      </c>
      <c r="C122" s="17" t="s">
        <v>181</v>
      </c>
      <c r="D122" s="16" t="s">
        <v>37</v>
      </c>
      <c r="E122" s="18" t="s">
        <v>182</v>
      </c>
      <c r="F122" s="19" t="s">
        <v>59</v>
      </c>
      <c r="G122" s="20">
        <v>3048</v>
      </c>
      <c r="H122" s="21">
        <v>0</v>
      </c>
      <c r="I122" s="21">
        <f>ROUND(ROUND(H122,2)*ROUND(G122,3),2)</f>
        <v>0</v>
      </c>
      <c r="O122">
        <f>(I122*21)/100</f>
        <v>0</v>
      </c>
      <c r="P122" t="s">
        <v>10</v>
      </c>
    </row>
    <row r="123" spans="1:16" x14ac:dyDescent="0.2">
      <c r="A123" s="22" t="s">
        <v>40</v>
      </c>
      <c r="E123" s="23" t="s">
        <v>37</v>
      </c>
    </row>
    <row r="124" spans="1:16" ht="63.75" x14ac:dyDescent="0.2">
      <c r="A124" s="24" t="s">
        <v>41</v>
      </c>
      <c r="E124" s="25" t="s">
        <v>183</v>
      </c>
    </row>
    <row r="125" spans="1:16" ht="127.5" x14ac:dyDescent="0.2">
      <c r="A125" t="s">
        <v>43</v>
      </c>
      <c r="E125" s="23" t="s">
        <v>184</v>
      </c>
    </row>
    <row r="126" spans="1:16" x14ac:dyDescent="0.2">
      <c r="A126" s="16" t="s">
        <v>35</v>
      </c>
      <c r="B126" s="17" t="s">
        <v>185</v>
      </c>
      <c r="C126" s="17" t="s">
        <v>186</v>
      </c>
      <c r="D126" s="16" t="s">
        <v>37</v>
      </c>
      <c r="E126" s="18" t="s">
        <v>187</v>
      </c>
      <c r="F126" s="19" t="s">
        <v>54</v>
      </c>
      <c r="G126" s="20">
        <v>181.86</v>
      </c>
      <c r="H126" s="21">
        <v>0</v>
      </c>
      <c r="I126" s="21">
        <f>ROUND(ROUND(H126,2)*ROUND(G126,3),2)</f>
        <v>0</v>
      </c>
      <c r="O126">
        <f>(I126*21)/100</f>
        <v>0</v>
      </c>
      <c r="P126" t="s">
        <v>10</v>
      </c>
    </row>
    <row r="127" spans="1:16" x14ac:dyDescent="0.2">
      <c r="A127" s="22" t="s">
        <v>40</v>
      </c>
      <c r="E127" s="23" t="s">
        <v>37</v>
      </c>
    </row>
    <row r="128" spans="1:16" x14ac:dyDescent="0.2">
      <c r="A128" s="24" t="s">
        <v>41</v>
      </c>
      <c r="E128" s="25" t="s">
        <v>188</v>
      </c>
    </row>
    <row r="129" spans="1:16" ht="114.75" x14ac:dyDescent="0.2">
      <c r="A129" t="s">
        <v>43</v>
      </c>
      <c r="E129" s="23" t="s">
        <v>189</v>
      </c>
    </row>
    <row r="130" spans="1:16" x14ac:dyDescent="0.2">
      <c r="A130" s="16" t="s">
        <v>35</v>
      </c>
      <c r="B130" s="17" t="s">
        <v>190</v>
      </c>
      <c r="C130" s="17" t="s">
        <v>191</v>
      </c>
      <c r="D130" s="16" t="s">
        <v>37</v>
      </c>
      <c r="E130" s="18" t="s">
        <v>192</v>
      </c>
      <c r="F130" s="19" t="s">
        <v>59</v>
      </c>
      <c r="G130" s="20">
        <v>21823.200000000001</v>
      </c>
      <c r="H130" s="21">
        <v>0</v>
      </c>
      <c r="I130" s="21">
        <f>ROUND(ROUND(H130,2)*ROUND(G130,3),2)</f>
        <v>0</v>
      </c>
      <c r="O130">
        <f>(I130*21)/100</f>
        <v>0</v>
      </c>
      <c r="P130" t="s">
        <v>10</v>
      </c>
    </row>
    <row r="131" spans="1:16" x14ac:dyDescent="0.2">
      <c r="A131" s="22" t="s">
        <v>40</v>
      </c>
      <c r="E131" s="23" t="s">
        <v>37</v>
      </c>
    </row>
    <row r="132" spans="1:16" ht="38.25" x14ac:dyDescent="0.2">
      <c r="A132" s="24" t="s">
        <v>41</v>
      </c>
      <c r="E132" s="25" t="s">
        <v>193</v>
      </c>
    </row>
    <row r="133" spans="1:16" ht="25.5" x14ac:dyDescent="0.2">
      <c r="A133" t="s">
        <v>43</v>
      </c>
      <c r="E133" s="23" t="s">
        <v>61</v>
      </c>
    </row>
    <row r="134" spans="1:16" x14ac:dyDescent="0.2">
      <c r="A134" s="16" t="s">
        <v>35</v>
      </c>
      <c r="B134" s="17" t="s">
        <v>194</v>
      </c>
      <c r="C134" s="17" t="s">
        <v>195</v>
      </c>
      <c r="D134" s="16" t="s">
        <v>37</v>
      </c>
      <c r="E134" s="18" t="s">
        <v>196</v>
      </c>
      <c r="F134" s="19" t="s">
        <v>146</v>
      </c>
      <c r="G134" s="20">
        <v>1008.72</v>
      </c>
      <c r="H134" s="21">
        <v>0</v>
      </c>
      <c r="I134" s="21">
        <f>ROUND(ROUND(H134,2)*ROUND(G134,3),2)</f>
        <v>0</v>
      </c>
      <c r="O134">
        <f>(I134*21)/100</f>
        <v>0</v>
      </c>
      <c r="P134" t="s">
        <v>10</v>
      </c>
    </row>
    <row r="135" spans="1:16" x14ac:dyDescent="0.2">
      <c r="A135" s="22" t="s">
        <v>40</v>
      </c>
      <c r="E135" s="23" t="s">
        <v>37</v>
      </c>
    </row>
    <row r="136" spans="1:16" ht="63.75" x14ac:dyDescent="0.2">
      <c r="A136" s="24" t="s">
        <v>41</v>
      </c>
      <c r="E136" s="25" t="s">
        <v>197</v>
      </c>
    </row>
    <row r="137" spans="1:16" x14ac:dyDescent="0.2">
      <c r="A137" t="s">
        <v>43</v>
      </c>
      <c r="E137" s="23" t="s">
        <v>198</v>
      </c>
    </row>
    <row r="138" spans="1:16" ht="38.25" x14ac:dyDescent="0.2">
      <c r="A138" s="16" t="s">
        <v>35</v>
      </c>
      <c r="B138" s="17" t="s">
        <v>199</v>
      </c>
      <c r="C138" s="17" t="s">
        <v>200</v>
      </c>
      <c r="D138" s="16" t="s">
        <v>37</v>
      </c>
      <c r="E138" s="18" t="s">
        <v>201</v>
      </c>
      <c r="F138" s="19" t="s">
        <v>202</v>
      </c>
      <c r="G138" s="20">
        <v>2</v>
      </c>
      <c r="H138" s="21">
        <v>0</v>
      </c>
      <c r="I138" s="21">
        <f>ROUND(ROUND(H138,2)*ROUND(G138,3),2)</f>
        <v>0</v>
      </c>
      <c r="O138">
        <f>(I138*21)/100</f>
        <v>0</v>
      </c>
      <c r="P138" t="s">
        <v>10</v>
      </c>
    </row>
    <row r="139" spans="1:16" x14ac:dyDescent="0.2">
      <c r="A139" s="22" t="s">
        <v>40</v>
      </c>
      <c r="E139" s="23" t="s">
        <v>37</v>
      </c>
    </row>
    <row r="140" spans="1:16" x14ac:dyDescent="0.2">
      <c r="A140" s="24" t="s">
        <v>41</v>
      </c>
      <c r="E140" s="25" t="s">
        <v>203</v>
      </c>
    </row>
    <row r="141" spans="1:16" ht="114.75" x14ac:dyDescent="0.2">
      <c r="A141" t="s">
        <v>43</v>
      </c>
      <c r="E141" s="23" t="s">
        <v>204</v>
      </c>
    </row>
    <row r="142" spans="1:16" ht="38.25" x14ac:dyDescent="0.2">
      <c r="A142" s="16" t="s">
        <v>35</v>
      </c>
      <c r="B142" s="17" t="s">
        <v>205</v>
      </c>
      <c r="C142" s="17" t="s">
        <v>206</v>
      </c>
      <c r="D142" s="16" t="s">
        <v>37</v>
      </c>
      <c r="E142" s="18" t="s">
        <v>207</v>
      </c>
      <c r="F142" s="19" t="s">
        <v>117</v>
      </c>
      <c r="G142" s="20">
        <v>4</v>
      </c>
      <c r="H142" s="21">
        <v>0</v>
      </c>
      <c r="I142" s="21">
        <f>ROUND(ROUND(H142,2)*ROUND(G142,3),2)</f>
        <v>0</v>
      </c>
      <c r="O142">
        <f>(I142*21)/100</f>
        <v>0</v>
      </c>
      <c r="P142" t="s">
        <v>10</v>
      </c>
    </row>
    <row r="143" spans="1:16" x14ac:dyDescent="0.2">
      <c r="A143" s="22" t="s">
        <v>40</v>
      </c>
      <c r="E143" s="23" t="s">
        <v>37</v>
      </c>
    </row>
    <row r="144" spans="1:16" x14ac:dyDescent="0.2">
      <c r="A144" s="24" t="s">
        <v>41</v>
      </c>
      <c r="E144" s="25" t="s">
        <v>208</v>
      </c>
    </row>
    <row r="145" spans="1:16" ht="114.75" x14ac:dyDescent="0.2">
      <c r="A145" t="s">
        <v>43</v>
      </c>
      <c r="E145" s="23" t="s">
        <v>209</v>
      </c>
    </row>
    <row r="146" spans="1:16" ht="38.25" x14ac:dyDescent="0.2">
      <c r="A146" s="16" t="s">
        <v>35</v>
      </c>
      <c r="B146" s="17" t="s">
        <v>210</v>
      </c>
      <c r="C146" s="17" t="s">
        <v>211</v>
      </c>
      <c r="D146" s="16" t="s">
        <v>37</v>
      </c>
      <c r="E146" s="18" t="s">
        <v>212</v>
      </c>
      <c r="F146" s="19" t="s">
        <v>117</v>
      </c>
      <c r="G146" s="20">
        <v>4</v>
      </c>
      <c r="H146" s="21">
        <v>0</v>
      </c>
      <c r="I146" s="21">
        <f>ROUND(ROUND(H146,2)*ROUND(G146,3),2)</f>
        <v>0</v>
      </c>
      <c r="O146">
        <f>(I146*21)/100</f>
        <v>0</v>
      </c>
      <c r="P146" t="s">
        <v>10</v>
      </c>
    </row>
    <row r="147" spans="1:16" x14ac:dyDescent="0.2">
      <c r="A147" s="22" t="s">
        <v>40</v>
      </c>
      <c r="E147" s="23" t="s">
        <v>37</v>
      </c>
    </row>
    <row r="148" spans="1:16" x14ac:dyDescent="0.2">
      <c r="A148" s="24" t="s">
        <v>41</v>
      </c>
      <c r="E148" s="25" t="s">
        <v>208</v>
      </c>
    </row>
    <row r="149" spans="1:16" ht="114.75" x14ac:dyDescent="0.2">
      <c r="A149" t="s">
        <v>43</v>
      </c>
      <c r="E149" s="23" t="s">
        <v>213</v>
      </c>
    </row>
    <row r="150" spans="1:16" ht="25.5" x14ac:dyDescent="0.2">
      <c r="A150" s="16" t="s">
        <v>35</v>
      </c>
      <c r="B150" s="17" t="s">
        <v>214</v>
      </c>
      <c r="C150" s="17" t="s">
        <v>215</v>
      </c>
      <c r="D150" s="16" t="s">
        <v>37</v>
      </c>
      <c r="E150" s="18" t="s">
        <v>216</v>
      </c>
      <c r="F150" s="19" t="s">
        <v>117</v>
      </c>
      <c r="G150" s="20">
        <v>4</v>
      </c>
      <c r="H150" s="21">
        <v>0</v>
      </c>
      <c r="I150" s="21">
        <f>ROUND(ROUND(H150,2)*ROUND(G150,3),2)</f>
        <v>0</v>
      </c>
      <c r="O150">
        <f>(I150*21)/100</f>
        <v>0</v>
      </c>
      <c r="P150" t="s">
        <v>10</v>
      </c>
    </row>
    <row r="151" spans="1:16" x14ac:dyDescent="0.2">
      <c r="A151" s="22" t="s">
        <v>40</v>
      </c>
      <c r="E151" s="23" t="s">
        <v>37</v>
      </c>
    </row>
    <row r="152" spans="1:16" x14ac:dyDescent="0.2">
      <c r="A152" s="24" t="s">
        <v>41</v>
      </c>
      <c r="E152" s="25" t="s">
        <v>217</v>
      </c>
    </row>
    <row r="153" spans="1:16" ht="114.75" x14ac:dyDescent="0.2">
      <c r="A153" t="s">
        <v>43</v>
      </c>
      <c r="E153" s="23" t="s">
        <v>204</v>
      </c>
    </row>
    <row r="154" spans="1:16" ht="38.25" x14ac:dyDescent="0.2">
      <c r="A154" s="16" t="s">
        <v>35</v>
      </c>
      <c r="B154" s="17" t="s">
        <v>218</v>
      </c>
      <c r="C154" s="17" t="s">
        <v>219</v>
      </c>
      <c r="D154" s="16" t="s">
        <v>37</v>
      </c>
      <c r="E154" s="18" t="s">
        <v>220</v>
      </c>
      <c r="F154" s="28" t="s">
        <v>117</v>
      </c>
      <c r="G154" s="20">
        <v>2</v>
      </c>
      <c r="H154" s="21">
        <v>0</v>
      </c>
      <c r="I154" s="21">
        <f>ROUND(ROUND(H154,2)*ROUND(G154,3),2)</f>
        <v>0</v>
      </c>
      <c r="O154">
        <f>(I154*21)/100</f>
        <v>0</v>
      </c>
      <c r="P154" t="s">
        <v>10</v>
      </c>
    </row>
    <row r="155" spans="1:16" x14ac:dyDescent="0.2">
      <c r="A155" s="22" t="s">
        <v>40</v>
      </c>
      <c r="E155" s="23" t="s">
        <v>37</v>
      </c>
    </row>
    <row r="156" spans="1:16" x14ac:dyDescent="0.2">
      <c r="A156" s="24" t="s">
        <v>41</v>
      </c>
      <c r="E156" s="25" t="s">
        <v>221</v>
      </c>
    </row>
    <row r="157" spans="1:16" ht="114.75" x14ac:dyDescent="0.2">
      <c r="A157" t="s">
        <v>43</v>
      </c>
      <c r="E157" s="23" t="s">
        <v>204</v>
      </c>
    </row>
    <row r="158" spans="1:16" ht="25.5" x14ac:dyDescent="0.2">
      <c r="A158" s="16" t="s">
        <v>35</v>
      </c>
      <c r="B158" s="17" t="s">
        <v>222</v>
      </c>
      <c r="C158" s="17" t="s">
        <v>223</v>
      </c>
      <c r="D158" s="16" t="s">
        <v>37</v>
      </c>
      <c r="E158" s="18" t="s">
        <v>224</v>
      </c>
      <c r="F158" s="19" t="s">
        <v>146</v>
      </c>
      <c r="G158" s="20">
        <v>866</v>
      </c>
      <c r="H158" s="21">
        <v>0</v>
      </c>
      <c r="I158" s="21">
        <f>ROUND(ROUND(H158,2)*ROUND(G158,3),2)</f>
        <v>0</v>
      </c>
      <c r="O158">
        <f>(I158*21)/100</f>
        <v>0</v>
      </c>
      <c r="P158" t="s">
        <v>10</v>
      </c>
    </row>
    <row r="159" spans="1:16" x14ac:dyDescent="0.2">
      <c r="A159" s="22" t="s">
        <v>40</v>
      </c>
      <c r="E159" s="23" t="s">
        <v>37</v>
      </c>
    </row>
    <row r="160" spans="1:16" ht="25.5" x14ac:dyDescent="0.2">
      <c r="A160" s="24" t="s">
        <v>41</v>
      </c>
      <c r="E160" s="25" t="s">
        <v>225</v>
      </c>
    </row>
    <row r="161" spans="1:16" ht="165.75" x14ac:dyDescent="0.2">
      <c r="A161" t="s">
        <v>43</v>
      </c>
      <c r="E161" s="23" t="s">
        <v>226</v>
      </c>
    </row>
    <row r="162" spans="1:16" ht="38.25" x14ac:dyDescent="0.2">
      <c r="A162" s="16" t="s">
        <v>35</v>
      </c>
      <c r="B162" s="17" t="s">
        <v>227</v>
      </c>
      <c r="C162" s="17" t="s">
        <v>228</v>
      </c>
      <c r="D162" s="16" t="s">
        <v>37</v>
      </c>
      <c r="E162" s="18" t="s">
        <v>229</v>
      </c>
      <c r="F162" s="19" t="s">
        <v>59</v>
      </c>
      <c r="G162" s="20">
        <v>32734.799999999999</v>
      </c>
      <c r="H162" s="21">
        <v>0</v>
      </c>
      <c r="I162" s="21">
        <f>ROUND(ROUND(H162,2)*ROUND(G162,3),2)</f>
        <v>0</v>
      </c>
      <c r="O162">
        <f>(I162*21)/100</f>
        <v>0</v>
      </c>
      <c r="P162" t="s">
        <v>10</v>
      </c>
    </row>
    <row r="163" spans="1:16" x14ac:dyDescent="0.2">
      <c r="A163" s="22" t="s">
        <v>40</v>
      </c>
      <c r="E163" s="23" t="s">
        <v>37</v>
      </c>
    </row>
    <row r="164" spans="1:16" ht="63.75" x14ac:dyDescent="0.2">
      <c r="A164" s="24" t="s">
        <v>41</v>
      </c>
      <c r="E164" s="25" t="s">
        <v>230</v>
      </c>
    </row>
    <row r="165" spans="1:16" ht="127.5" x14ac:dyDescent="0.2">
      <c r="A165" t="s">
        <v>43</v>
      </c>
      <c r="E165" s="23" t="s">
        <v>231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01-16-02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2019-07-15T11:46:26Z</dcterms:created>
  <dcterms:modified xsi:type="dcterms:W3CDTF">2019-08-15T05:22:51Z</dcterms:modified>
</cp:coreProperties>
</file>